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of.local\netdisks\N\55000\PIM\МРГ розподіл\засідання 8\"/>
    </mc:Choice>
  </mc:AlternateContent>
  <bookViews>
    <workbookView xWindow="0" yWindow="0" windowWidth="28800" windowHeight="11580"/>
  </bookViews>
  <sheets>
    <sheet name="08.07.2026" sheetId="2" r:id="rId1"/>
  </sheets>
  <definedNames>
    <definedName name="_xlnm._FilterDatabase" localSheetId="0" hidden="1">'08.07.2026'!$A$5:$K$15</definedName>
    <definedName name="_xlnm.Print_Titles" localSheetId="0">'08.07.2026'!$5:$6</definedName>
    <definedName name="_xlnm.Print_Area" localSheetId="0">'08.07.2026'!$A$1:$K$31</definedName>
  </definedNames>
  <calcPr calcId="162913"/>
</workbook>
</file>

<file path=xl/calcChain.xml><?xml version="1.0" encoding="utf-8"?>
<calcChain xmlns="http://schemas.openxmlformats.org/spreadsheetml/2006/main">
  <c r="G31" i="2" l="1"/>
  <c r="H31" i="2"/>
  <c r="I31" i="2"/>
  <c r="F31" i="2"/>
  <c r="F27" i="2" l="1"/>
  <c r="I27" i="2" s="1"/>
  <c r="I15" i="2" l="1"/>
</calcChain>
</file>

<file path=xl/sharedStrings.xml><?xml version="1.0" encoding="utf-8"?>
<sst xmlns="http://schemas.openxmlformats.org/spreadsheetml/2006/main" count="131" uniqueCount="82">
  <si>
    <t>№ п/п</t>
  </si>
  <si>
    <t>Назва публічного інвестиційного проекту/програми публічних інвестицій</t>
  </si>
  <si>
    <t>Сектор / галузь</t>
  </si>
  <si>
    <t>ГРК</t>
  </si>
  <si>
    <t>тис грн</t>
  </si>
  <si>
    <t>Разом 2026-2028 рр</t>
  </si>
  <si>
    <t>Джерела та механізм фінансового забезпечення</t>
  </si>
  <si>
    <t>Розподіл публічних інвестицій на підготовку та реалізацію публічних інвестиційних проектів та програм публічних інвестицій</t>
  </si>
  <si>
    <t>2026 рік</t>
  </si>
  <si>
    <t>2027 рік</t>
  </si>
  <si>
    <t>2028 рік</t>
  </si>
  <si>
    <t>Ідентифікаційний номер</t>
  </si>
  <si>
    <t>Бал за пріоритезацією в Єдиному проектному портфелі публічних інвестицій держави (для нових проектів, програм)</t>
  </si>
  <si>
    <t>Муніципальна інфраструктура та послуги</t>
  </si>
  <si>
    <t>Зміни до Консолідованого переліку 
публічних інвестиційних проектів та програм публічних інвестицій єдиного проектного портфеля публічних інвестицій держави і розподілу публічних інвестицій 
на їх підготовку та реалізацію на 2026-2028 роки у розрізі джерел і механізмів фінансового забезпечення</t>
  </si>
  <si>
    <t>ВСЬОГО додатково до розподілу</t>
  </si>
  <si>
    <t>Транспорт</t>
  </si>
  <si>
    <t>спеціальний фонд державного бюджету</t>
  </si>
  <si>
    <t xml:space="preserve">Розпочаті публічні інвестиційні проекти (програми публічних інвестицій):  </t>
  </si>
  <si>
    <t>100825-A431562F</t>
  </si>
  <si>
    <t>Підтримка швидкого відновлення України (Контракт з розбудови держави та посилення стійкості) в частині ремонту та покращення портової інфраструктури</t>
  </si>
  <si>
    <r>
      <rPr>
        <b/>
        <sz val="12"/>
        <color theme="1"/>
        <rFont val="Times New Roman"/>
        <family val="1"/>
        <charset val="204"/>
      </rPr>
      <t xml:space="preserve">було: </t>
    </r>
    <r>
      <rPr>
        <sz val="12"/>
        <color theme="1"/>
        <rFont val="Times New Roman"/>
        <family val="1"/>
        <charset val="204"/>
      </rPr>
      <t xml:space="preserve">175 914,00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24 790,00</t>
    </r>
  </si>
  <si>
    <t>Міністерство розвитку громад і територій України</t>
  </si>
  <si>
    <t>120825-A6E5C203</t>
  </si>
  <si>
    <t>Програма розвитку муніципальної інфраструктури України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</si>
  <si>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1 184 500,00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1 197 129,10</t>
    </r>
  </si>
  <si>
    <t>спеціальний фонд державного бюджету, кредит, Європейський інвестиційний банк</t>
  </si>
  <si>
    <t>150825-EA3DD38E</t>
  </si>
  <si>
    <t>Капітальний ремонт мостів/шляхопроводів у Київській області (UKEF)</t>
  </si>
  <si>
    <r>
      <rPr>
        <b/>
        <sz val="12"/>
        <color theme="1"/>
        <rFont val="Times New Roman"/>
        <family val="1"/>
        <charset val="204"/>
      </rPr>
      <t xml:space="preserve">було: </t>
    </r>
    <r>
      <rPr>
        <sz val="12"/>
        <color theme="1"/>
        <rFont val="Times New Roman"/>
        <family val="1"/>
        <charset val="204"/>
      </rPr>
      <t xml:space="preserve">147 233,20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879 686,68</t>
    </r>
  </si>
  <si>
    <t>спеціальний фонд державного бюджету, кредит, Citibank N.A. 
(лондонська філія)  за підтримки Уряду Сполученого Королівства Великої Британії та Північної Ірландії</t>
  </si>
  <si>
    <t>Державне агентство відновлення та розвитку інфраструктури України</t>
  </si>
  <si>
    <t>070825-07BFF93A</t>
  </si>
  <si>
    <t>Розвиток транс’європейської транспортної мережі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</si>
  <si>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16 966 692,00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16 234 238,52</t>
    </r>
  </si>
  <si>
    <t>спеціальний фонд державного бюджету, кредит, Європейський банк реконструкції та розвитку</t>
  </si>
  <si>
    <t>110825-B8DE2FAA</t>
  </si>
  <si>
    <t>Надзвичайна кредитна програма для відновлення України</t>
  </si>
  <si>
    <r>
      <rPr>
        <b/>
        <sz val="12"/>
        <color theme="1"/>
        <rFont val="Times New Roman"/>
        <family val="1"/>
        <charset val="204"/>
      </rPr>
      <t xml:space="preserve">було: </t>
    </r>
    <r>
      <rPr>
        <sz val="12"/>
        <color theme="1"/>
        <rFont val="Times New Roman"/>
        <family val="1"/>
        <charset val="204"/>
      </rPr>
      <t xml:space="preserve">2 734 322,4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1 734 322,4</t>
    </r>
  </si>
  <si>
    <t>спеціальний фонд державного бюджету, кредит, субвенція, Європейський інвестиційний банк</t>
  </si>
  <si>
    <t>110825-0BE610AE</t>
  </si>
  <si>
    <t>Програма з відновлення України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</si>
  <si>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987 120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1 987 120</t>
    </r>
  </si>
  <si>
    <t>Енергетика</t>
  </si>
  <si>
    <t>050825-DA660C46</t>
  </si>
  <si>
    <t>Реабілітація гідроелектростанцій</t>
  </si>
  <si>
    <t>Міністерство енергетики України</t>
  </si>
  <si>
    <t>110825-44801377</t>
  </si>
  <si>
    <t>Другий проект з передачі електроенергії</t>
  </si>
  <si>
    <t>спеціальний фонд державного бюджету, кредит, Міжнародний банк реконструкції та розвитку</t>
  </si>
  <si>
    <t>спеціальний фонд державного бюджету, грант, Міжнародний банк реконструкції та розвитку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</si>
  <si>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1 656 160,3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1 660 345,4</t>
    </r>
  </si>
  <si>
    <t>011025-310438B9</t>
  </si>
  <si>
    <t>Будівництво повітряної лінії 750 кВ Запорізька АЕС – Каховська</t>
  </si>
  <si>
    <t xml:space="preserve">Енергетика </t>
  </si>
  <si>
    <t xml:space="preserve">
Міністерство енергетики України </t>
  </si>
  <si>
    <r>
      <rPr>
        <b/>
        <sz val="12"/>
        <color theme="1"/>
        <rFont val="Times New Roman"/>
        <family val="1"/>
        <charset val="204"/>
      </rPr>
      <t xml:space="preserve">було: </t>
    </r>
    <r>
      <rPr>
        <sz val="12"/>
        <color theme="1"/>
        <rFont val="Times New Roman"/>
        <family val="1"/>
        <charset val="204"/>
      </rPr>
      <t xml:space="preserve">11 037,1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12 048,75</t>
    </r>
  </si>
  <si>
    <t>120825-7B64F117</t>
  </si>
  <si>
    <t>Будівництво високовольтної повітряної лінії 750 кВ Рівненська АЕС – Київська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</si>
  <si>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6 882,9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7 284,95</t>
    </r>
  </si>
  <si>
    <t xml:space="preserve">Нові публічні інвестиційні проекти (програми публічних інвестицій):  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</si>
  <si>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2 146 917,2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2 151 102,3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</si>
  <si>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1 575 546,0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1 726 670,0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</si>
  <si>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987 120,0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1 987 120,0</t>
    </r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</si>
  <si>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4 935 600,0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4 203 146,52</t>
    </r>
  </si>
  <si>
    <r>
      <rPr>
        <b/>
        <sz val="12"/>
        <color theme="1"/>
        <rFont val="Times New Roman"/>
        <family val="1"/>
        <charset val="204"/>
      </rPr>
      <t xml:space="preserve">було: </t>
    </r>
    <r>
      <rPr>
        <sz val="12"/>
        <color theme="1"/>
        <rFont val="Times New Roman"/>
        <family val="1"/>
        <charset val="204"/>
      </rPr>
      <t xml:space="preserve">6 157 161,0
</t>
    </r>
    <r>
      <rPr>
        <b/>
        <sz val="12"/>
        <color theme="1"/>
        <rFont val="Times New Roman"/>
        <family val="1"/>
        <charset val="204"/>
      </rPr>
      <t xml:space="preserve">стало: </t>
    </r>
    <r>
      <rPr>
        <sz val="12"/>
        <color theme="1"/>
        <rFont val="Times New Roman"/>
        <family val="1"/>
        <charset val="204"/>
      </rPr>
      <t>6 151 562,2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</si>
  <si>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880 776,0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</si>
  <si>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490 756,9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</si>
  <si>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17 483,9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</si>
  <si>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2 181 670,0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</si>
  <si>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430 210,0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</si>
  <si>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6 584 760,0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</si>
  <si>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5 446 332,0</t>
    </r>
  </si>
  <si>
    <t>Додаток до протоколу № 8 засідання Міжвідомчої комісії з питань розподілу публічних інвестицій від 08.07.2026</t>
  </si>
  <si>
    <t>Житло</t>
  </si>
  <si>
    <t>080825-CD4123A0</t>
  </si>
  <si>
    <t>Ремонт житла для відновлення прав і можливостей людей (HOPE) (Проект "Ремонт житла для відновлення прав і можливостей людей (HOPE)", Компонент 2: Проектування і капітальний ремонт частково пошкоджених багатоквартирних будинків (БКБ))</t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</si>
  <si>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236 060,0</t>
    </r>
  </si>
  <si>
    <r>
      <rPr>
        <b/>
        <sz val="12"/>
        <color theme="1"/>
        <rFont val="Times New Roman"/>
        <family val="1"/>
        <charset val="204"/>
      </rPr>
      <t>без змін:</t>
    </r>
    <r>
      <rPr>
        <sz val="12"/>
        <color theme="1"/>
        <rFont val="Times New Roman"/>
        <family val="1"/>
        <charset val="204"/>
      </rPr>
      <t xml:space="preserve"> 7 725 368,0</t>
    </r>
  </si>
  <si>
    <t>без змін: 7 961 428,0</t>
  </si>
  <si>
    <r>
      <rPr>
        <b/>
        <sz val="12"/>
        <color theme="1"/>
        <rFont val="Times New Roman"/>
        <family val="1"/>
        <charset val="204"/>
      </rPr>
      <t>було:</t>
    </r>
    <r>
      <rPr>
        <sz val="12"/>
        <color theme="1"/>
        <rFont val="Times New Roman"/>
        <family val="1"/>
        <charset val="204"/>
      </rPr>
      <t xml:space="preserve"> 390 735,0
</t>
    </r>
    <r>
      <rPr>
        <b/>
        <sz val="12"/>
        <color theme="1"/>
        <rFont val="Times New Roman"/>
        <family val="1"/>
        <charset val="204"/>
      </rPr>
      <t>стало:</t>
    </r>
    <r>
      <rPr>
        <sz val="12"/>
        <color theme="1"/>
        <rFont val="Times New Roman"/>
        <family val="1"/>
        <charset val="204"/>
      </rPr>
      <t xml:space="preserve"> 430 827,6</t>
    </r>
  </si>
  <si>
    <t>коригування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</si>
</sst>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1"/>
      <name val="Calibri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8" fillId="0" borderId="0"/>
    <xf numFmtId="0" fontId="12" fillId="0" borderId="0"/>
    <xf numFmtId="0" fontId="6" fillId="0" borderId="0"/>
  </cellStyleXfs>
  <cellXfs count="73">
    <xf numFmtId="0" fontId="0" fillId="0" borderId="0" xfId="0"/>
    <xf numFmtId="0" fontId="1" fillId="0" borderId="0" xfId="0" applyFont="1"/>
    <xf numFmtId="0" fontId="5" fillId="0" borderId="0" xfId="0" applyFont="1" applyAlignment="1">
      <alignment horizontal="right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2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vertical="center" wrapText="1"/>
    </xf>
    <xf numFmtId="164" fontId="10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0" xfId="0" applyFill="1"/>
    <xf numFmtId="0" fontId="15" fillId="0" borderId="0" xfId="0" applyFont="1"/>
    <xf numFmtId="0" fontId="13" fillId="0" borderId="1" xfId="2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6">
    <cellStyle name="Звичайний" xfId="0" builtinId="0"/>
    <cellStyle name="Звичайний 2" xfId="1"/>
    <cellStyle name="Звичайний 2 2" xfId="3"/>
    <cellStyle name="Звичайний 2 2 2" xfId="5"/>
    <cellStyle name="Звичайний 3" xfId="2"/>
    <cellStyle name="Звичайни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tabSelected="1" view="pageBreakPreview" topLeftCell="A13" zoomScale="55" zoomScaleNormal="55" zoomScaleSheetLayoutView="55" workbookViewId="0">
      <selection activeCell="H36" sqref="H36"/>
    </sheetView>
  </sheetViews>
  <sheetFormatPr defaultColWidth="14.42578125" defaultRowHeight="15" customHeight="1" x14ac:dyDescent="0.25"/>
  <cols>
    <col min="1" max="1" width="17.42578125" style="3" customWidth="1"/>
    <col min="2" max="2" width="25.28515625" style="4" customWidth="1"/>
    <col min="3" max="3" width="50.85546875" style="4" customWidth="1"/>
    <col min="4" max="4" width="21.7109375" style="5" customWidth="1"/>
    <col min="5" max="5" width="24.140625" style="4" customWidth="1"/>
    <col min="6" max="6" width="26.7109375" style="4" customWidth="1"/>
    <col min="7" max="7" width="33.28515625" style="5" customWidth="1"/>
    <col min="8" max="8" width="31.85546875" style="5" customWidth="1"/>
    <col min="9" max="9" width="31.7109375" style="5" customWidth="1"/>
    <col min="10" max="10" width="40.7109375" style="5" customWidth="1"/>
    <col min="11" max="11" width="39.85546875" style="4" customWidth="1"/>
    <col min="12" max="12" width="22.7109375" style="3" customWidth="1"/>
    <col min="13" max="16384" width="14.42578125" style="3"/>
  </cols>
  <sheetData>
    <row r="1" spans="1:13" ht="20.25" customHeight="1" x14ac:dyDescent="0.25">
      <c r="E1" s="5"/>
      <c r="F1" s="5"/>
      <c r="K1" s="37"/>
    </row>
    <row r="2" spans="1:13" ht="57" customHeight="1" x14ac:dyDescent="0.25">
      <c r="A2" s="6"/>
      <c r="B2" s="7"/>
      <c r="C2" s="7"/>
      <c r="D2" s="8"/>
      <c r="E2" s="8"/>
      <c r="F2" s="8"/>
      <c r="G2" s="8"/>
      <c r="H2" s="8"/>
      <c r="I2" s="8"/>
      <c r="J2" s="51" t="s">
        <v>73</v>
      </c>
      <c r="K2" s="51"/>
    </row>
    <row r="3" spans="1:13" ht="77.25" customHeight="1" x14ac:dyDescent="0.25">
      <c r="A3" s="52" t="s">
        <v>14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3" ht="35.25" customHeight="1" x14ac:dyDescent="0.3">
      <c r="A4" s="1"/>
      <c r="B4" s="9"/>
      <c r="C4" s="9"/>
      <c r="D4" s="10"/>
      <c r="E4" s="9"/>
      <c r="F4" s="9"/>
      <c r="G4" s="10"/>
      <c r="H4" s="10"/>
      <c r="I4" s="10"/>
      <c r="J4" s="10"/>
      <c r="K4" s="2" t="s">
        <v>4</v>
      </c>
    </row>
    <row r="5" spans="1:13" ht="58.5" customHeight="1" x14ac:dyDescent="0.25">
      <c r="A5" s="49" t="s">
        <v>0</v>
      </c>
      <c r="B5" s="49" t="s">
        <v>11</v>
      </c>
      <c r="C5" s="49" t="s">
        <v>1</v>
      </c>
      <c r="D5" s="49" t="s">
        <v>2</v>
      </c>
      <c r="E5" s="49" t="s">
        <v>12</v>
      </c>
      <c r="F5" s="49" t="s">
        <v>7</v>
      </c>
      <c r="G5" s="49"/>
      <c r="H5" s="49"/>
      <c r="I5" s="49"/>
      <c r="J5" s="49" t="s">
        <v>6</v>
      </c>
      <c r="K5" s="56" t="s">
        <v>3</v>
      </c>
    </row>
    <row r="6" spans="1:13" ht="84.75" customHeight="1" x14ac:dyDescent="0.25">
      <c r="A6" s="53"/>
      <c r="B6" s="54"/>
      <c r="C6" s="54"/>
      <c r="D6" s="55"/>
      <c r="E6" s="49"/>
      <c r="F6" s="40" t="s">
        <v>8</v>
      </c>
      <c r="G6" s="11" t="s">
        <v>9</v>
      </c>
      <c r="H6" s="11" t="s">
        <v>10</v>
      </c>
      <c r="I6" s="11" t="s">
        <v>5</v>
      </c>
      <c r="J6" s="55"/>
      <c r="K6" s="56"/>
    </row>
    <row r="7" spans="1:13" s="21" customFormat="1" ht="27.75" customHeight="1" x14ac:dyDescent="0.25">
      <c r="A7" s="70" t="s">
        <v>43</v>
      </c>
      <c r="B7" s="71"/>
      <c r="C7" s="71"/>
      <c r="D7" s="72"/>
      <c r="E7" s="27"/>
      <c r="F7" s="28">
        <v>0</v>
      </c>
      <c r="G7" s="28">
        <v>0</v>
      </c>
      <c r="H7" s="28">
        <v>0</v>
      </c>
      <c r="I7" s="28">
        <v>0</v>
      </c>
      <c r="J7" s="27"/>
      <c r="K7" s="27"/>
    </row>
    <row r="8" spans="1:13" s="21" customFormat="1" ht="30" customHeight="1" x14ac:dyDescent="0.25">
      <c r="A8" s="46" t="s">
        <v>18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ht="53.25" customHeight="1" x14ac:dyDescent="0.25">
      <c r="A9" s="39" t="s">
        <v>81</v>
      </c>
      <c r="B9" s="11" t="s">
        <v>44</v>
      </c>
      <c r="C9" s="11" t="s">
        <v>45</v>
      </c>
      <c r="D9" s="14" t="s">
        <v>43</v>
      </c>
      <c r="E9" s="40"/>
      <c r="F9" s="17" t="s">
        <v>65</v>
      </c>
      <c r="G9" s="18"/>
      <c r="H9" s="18"/>
      <c r="I9" s="17" t="s">
        <v>65</v>
      </c>
      <c r="J9" s="11" t="s">
        <v>26</v>
      </c>
      <c r="K9" s="14" t="s">
        <v>46</v>
      </c>
      <c r="L9" s="35"/>
    </row>
    <row r="10" spans="1:13" ht="56.25" customHeight="1" x14ac:dyDescent="0.25">
      <c r="A10" s="68" t="s">
        <v>81</v>
      </c>
      <c r="B10" s="57" t="s">
        <v>47</v>
      </c>
      <c r="C10" s="57" t="s">
        <v>48</v>
      </c>
      <c r="D10" s="44" t="s">
        <v>43</v>
      </c>
      <c r="E10" s="13"/>
      <c r="F10" s="17" t="s">
        <v>51</v>
      </c>
      <c r="G10" s="18" t="s">
        <v>67</v>
      </c>
      <c r="H10" s="18"/>
      <c r="I10" s="17" t="s">
        <v>61</v>
      </c>
      <c r="J10" s="11" t="s">
        <v>49</v>
      </c>
      <c r="K10" s="14" t="s">
        <v>46</v>
      </c>
      <c r="L10" s="35"/>
      <c r="M10" s="34"/>
    </row>
    <row r="11" spans="1:13" ht="51.75" customHeight="1" x14ac:dyDescent="0.25">
      <c r="A11" s="69"/>
      <c r="B11" s="45"/>
      <c r="C11" s="45"/>
      <c r="D11" s="45"/>
      <c r="E11" s="13"/>
      <c r="F11" s="18" t="s">
        <v>66</v>
      </c>
      <c r="G11" s="18"/>
      <c r="H11" s="18"/>
      <c r="I11" s="18" t="s">
        <v>66</v>
      </c>
      <c r="J11" s="11" t="s">
        <v>50</v>
      </c>
      <c r="K11" s="14" t="s">
        <v>46</v>
      </c>
      <c r="L11" s="35"/>
      <c r="M11" s="34"/>
    </row>
    <row r="12" spans="1:13" ht="29.45" customHeight="1" x14ac:dyDescent="0.25">
      <c r="A12" s="46" t="s">
        <v>60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spans="1:13" ht="52.5" customHeight="1" x14ac:dyDescent="0.25">
      <c r="A13" s="42" t="s">
        <v>81</v>
      </c>
      <c r="B13" s="22" t="s">
        <v>52</v>
      </c>
      <c r="C13" s="22" t="s">
        <v>53</v>
      </c>
      <c r="D13" s="22" t="s">
        <v>54</v>
      </c>
      <c r="E13" s="23">
        <v>62</v>
      </c>
      <c r="F13" s="25" t="s">
        <v>56</v>
      </c>
      <c r="G13" s="26"/>
      <c r="H13" s="26"/>
      <c r="I13" s="25" t="s">
        <v>56</v>
      </c>
      <c r="J13" s="12" t="s">
        <v>26</v>
      </c>
      <c r="K13" s="24" t="s">
        <v>55</v>
      </c>
      <c r="L13" s="35"/>
    </row>
    <row r="14" spans="1:13" ht="51.75" customHeight="1" x14ac:dyDescent="0.25">
      <c r="A14" s="42" t="s">
        <v>81</v>
      </c>
      <c r="B14" s="22" t="s">
        <v>57</v>
      </c>
      <c r="C14" s="22" t="s">
        <v>58</v>
      </c>
      <c r="D14" s="22" t="s">
        <v>54</v>
      </c>
      <c r="E14" s="23">
        <v>56</v>
      </c>
      <c r="F14" s="25" t="s">
        <v>59</v>
      </c>
      <c r="G14" s="26"/>
      <c r="H14" s="26"/>
      <c r="I14" s="25" t="s">
        <v>59</v>
      </c>
      <c r="J14" s="12" t="s">
        <v>26</v>
      </c>
      <c r="K14" s="24" t="s">
        <v>55</v>
      </c>
      <c r="L14" s="35"/>
    </row>
    <row r="15" spans="1:13" ht="31.15" customHeight="1" x14ac:dyDescent="0.25">
      <c r="A15" s="50" t="s">
        <v>13</v>
      </c>
      <c r="B15" s="50"/>
      <c r="C15" s="50"/>
      <c r="D15" s="50"/>
      <c r="E15" s="38"/>
      <c r="F15" s="28">
        <v>163753.1</v>
      </c>
      <c r="G15" s="28">
        <v>0</v>
      </c>
      <c r="H15" s="28">
        <v>-151124</v>
      </c>
      <c r="I15" s="28">
        <f>F15+H15</f>
        <v>12629.100000000006</v>
      </c>
      <c r="J15" s="28"/>
      <c r="K15" s="28"/>
      <c r="L15" s="21"/>
    </row>
    <row r="16" spans="1:13" ht="26.45" customHeight="1" x14ac:dyDescent="0.25">
      <c r="A16" s="46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21"/>
    </row>
    <row r="17" spans="1:12" ht="57.75" customHeight="1" x14ac:dyDescent="0.25">
      <c r="A17" s="42" t="s">
        <v>81</v>
      </c>
      <c r="B17" s="11" t="s">
        <v>23</v>
      </c>
      <c r="C17" s="14" t="s">
        <v>24</v>
      </c>
      <c r="D17" s="14" t="s">
        <v>13</v>
      </c>
      <c r="E17" s="13"/>
      <c r="F17" s="31" t="s">
        <v>25</v>
      </c>
      <c r="G17" s="18"/>
      <c r="H17" s="18"/>
      <c r="I17" s="17" t="s">
        <v>25</v>
      </c>
      <c r="J17" s="11" t="s">
        <v>26</v>
      </c>
      <c r="K17" s="14" t="s">
        <v>22</v>
      </c>
      <c r="L17" s="35"/>
    </row>
    <row r="18" spans="1:12" ht="55.5" customHeight="1" x14ac:dyDescent="0.25">
      <c r="A18" s="49" t="s">
        <v>81</v>
      </c>
      <c r="B18" s="47" t="s">
        <v>36</v>
      </c>
      <c r="C18" s="48" t="s">
        <v>37</v>
      </c>
      <c r="D18" s="48" t="s">
        <v>13</v>
      </c>
      <c r="E18" s="48"/>
      <c r="F18" s="32" t="s">
        <v>68</v>
      </c>
      <c r="G18" s="26"/>
      <c r="H18" s="26"/>
      <c r="I18" s="25" t="s">
        <v>68</v>
      </c>
      <c r="J18" s="22" t="s">
        <v>26</v>
      </c>
      <c r="K18" s="24" t="s">
        <v>22</v>
      </c>
      <c r="L18" s="36"/>
    </row>
    <row r="19" spans="1:12" ht="59.25" customHeight="1" x14ac:dyDescent="0.25">
      <c r="A19" s="49"/>
      <c r="B19" s="47"/>
      <c r="C19" s="48"/>
      <c r="D19" s="48"/>
      <c r="E19" s="48"/>
      <c r="F19" s="32" t="s">
        <v>38</v>
      </c>
      <c r="G19" s="26"/>
      <c r="H19" s="26"/>
      <c r="I19" s="25" t="s">
        <v>38</v>
      </c>
      <c r="J19" s="22" t="s">
        <v>39</v>
      </c>
      <c r="K19" s="24" t="s">
        <v>22</v>
      </c>
      <c r="L19" s="36"/>
    </row>
    <row r="20" spans="1:12" ht="54" customHeight="1" x14ac:dyDescent="0.25">
      <c r="A20" s="42" t="s">
        <v>81</v>
      </c>
      <c r="B20" s="22" t="s">
        <v>40</v>
      </c>
      <c r="C20" s="24" t="s">
        <v>41</v>
      </c>
      <c r="D20" s="24" t="s">
        <v>13</v>
      </c>
      <c r="E20" s="23"/>
      <c r="F20" s="32" t="s">
        <v>42</v>
      </c>
      <c r="G20" s="26"/>
      <c r="H20" s="26"/>
      <c r="I20" s="25" t="s">
        <v>63</v>
      </c>
      <c r="J20" s="22" t="s">
        <v>39</v>
      </c>
      <c r="K20" s="24" t="s">
        <v>22</v>
      </c>
      <c r="L20" s="36"/>
    </row>
    <row r="21" spans="1:12" ht="26.45" customHeight="1" x14ac:dyDescent="0.25">
      <c r="A21" s="46" t="s">
        <v>60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2" ht="69" customHeight="1" x14ac:dyDescent="0.25">
      <c r="A22" s="42" t="s">
        <v>81</v>
      </c>
      <c r="B22" s="22" t="s">
        <v>19</v>
      </c>
      <c r="C22" s="12" t="s">
        <v>20</v>
      </c>
      <c r="D22" s="22" t="s">
        <v>13</v>
      </c>
      <c r="E22" s="13">
        <v>76</v>
      </c>
      <c r="F22" s="31" t="s">
        <v>62</v>
      </c>
      <c r="G22" s="19" t="s">
        <v>70</v>
      </c>
      <c r="H22" s="17" t="s">
        <v>21</v>
      </c>
      <c r="I22" s="33" t="s">
        <v>69</v>
      </c>
      <c r="J22" s="22" t="s">
        <v>17</v>
      </c>
      <c r="K22" s="14" t="s">
        <v>22</v>
      </c>
      <c r="L22" s="35"/>
    </row>
    <row r="23" spans="1:12" ht="31.9" customHeight="1" x14ac:dyDescent="0.25">
      <c r="A23" s="70" t="s">
        <v>16</v>
      </c>
      <c r="B23" s="71"/>
      <c r="C23" s="71"/>
      <c r="D23" s="72"/>
      <c r="E23" s="38"/>
      <c r="F23" s="28">
        <v>0</v>
      </c>
      <c r="G23" s="28">
        <v>0</v>
      </c>
      <c r="H23" s="28">
        <v>0</v>
      </c>
      <c r="I23" s="28">
        <v>0</v>
      </c>
      <c r="J23" s="27"/>
      <c r="K23" s="27"/>
    </row>
    <row r="24" spans="1:12" ht="31.5" customHeight="1" x14ac:dyDescent="0.25">
      <c r="A24" s="46" t="s">
        <v>18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2" ht="108" customHeight="1" x14ac:dyDescent="0.25">
      <c r="A25" s="42" t="s">
        <v>81</v>
      </c>
      <c r="B25" s="15" t="s">
        <v>27</v>
      </c>
      <c r="C25" s="14" t="s">
        <v>28</v>
      </c>
      <c r="D25" s="14" t="s">
        <v>16</v>
      </c>
      <c r="E25" s="16"/>
      <c r="F25" s="31" t="s">
        <v>29</v>
      </c>
      <c r="G25" s="18"/>
      <c r="H25" s="18"/>
      <c r="I25" s="17" t="s">
        <v>29</v>
      </c>
      <c r="J25" s="22" t="s">
        <v>30</v>
      </c>
      <c r="K25" s="14" t="s">
        <v>31</v>
      </c>
      <c r="L25" s="35"/>
    </row>
    <row r="26" spans="1:12" ht="59.25" customHeight="1" x14ac:dyDescent="0.25">
      <c r="A26" s="42" t="s">
        <v>81</v>
      </c>
      <c r="B26" s="11" t="s">
        <v>32</v>
      </c>
      <c r="C26" s="14" t="s">
        <v>33</v>
      </c>
      <c r="D26" s="14" t="s">
        <v>16</v>
      </c>
      <c r="E26" s="13"/>
      <c r="F26" s="32" t="s">
        <v>64</v>
      </c>
      <c r="G26" s="20" t="s">
        <v>71</v>
      </c>
      <c r="H26" s="20" t="s">
        <v>72</v>
      </c>
      <c r="I26" s="25" t="s">
        <v>34</v>
      </c>
      <c r="J26" s="22" t="s">
        <v>35</v>
      </c>
      <c r="K26" s="14" t="s">
        <v>31</v>
      </c>
      <c r="L26" s="35"/>
    </row>
    <row r="27" spans="1:12" s="58" customFormat="1" ht="27" customHeight="1" x14ac:dyDescent="0.25">
      <c r="A27" s="65" t="s">
        <v>74</v>
      </c>
      <c r="B27" s="66"/>
      <c r="C27" s="66"/>
      <c r="D27" s="67"/>
      <c r="E27" s="41"/>
      <c r="F27" s="61">
        <f>430827.6-390735</f>
        <v>40092.599999999977</v>
      </c>
      <c r="G27" s="61">
        <v>0</v>
      </c>
      <c r="H27" s="61">
        <v>0</v>
      </c>
      <c r="I27" s="61">
        <f>F27</f>
        <v>40092.599999999977</v>
      </c>
      <c r="J27" s="41"/>
      <c r="K27" s="41"/>
    </row>
    <row r="28" spans="1:12" s="59" customFormat="1" ht="35.25" customHeight="1" x14ac:dyDescent="0.25">
      <c r="A28" s="46" t="s">
        <v>18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2" s="59" customFormat="1" ht="60" customHeight="1" x14ac:dyDescent="0.25">
      <c r="A29" s="49" t="s">
        <v>81</v>
      </c>
      <c r="B29" s="47" t="s">
        <v>75</v>
      </c>
      <c r="C29" s="60" t="s">
        <v>76</v>
      </c>
      <c r="D29" s="47" t="s">
        <v>74</v>
      </c>
      <c r="E29" s="49"/>
      <c r="F29" s="17" t="s">
        <v>77</v>
      </c>
      <c r="G29" s="19" t="s">
        <v>78</v>
      </c>
      <c r="H29" s="17"/>
      <c r="I29" s="19" t="s">
        <v>79</v>
      </c>
      <c r="J29" s="43" t="s">
        <v>49</v>
      </c>
      <c r="K29" s="44" t="s">
        <v>22</v>
      </c>
    </row>
    <row r="30" spans="1:12" ht="56.45" customHeight="1" x14ac:dyDescent="0.25">
      <c r="A30" s="49"/>
      <c r="B30" s="47"/>
      <c r="C30" s="60"/>
      <c r="D30" s="47"/>
      <c r="E30" s="49"/>
      <c r="F30" s="17" t="s">
        <v>80</v>
      </c>
      <c r="G30" s="19"/>
      <c r="H30" s="17"/>
      <c r="I30" s="17" t="s">
        <v>80</v>
      </c>
      <c r="J30" s="43" t="s">
        <v>50</v>
      </c>
      <c r="K30" s="44"/>
    </row>
    <row r="31" spans="1:12" ht="27" customHeight="1" x14ac:dyDescent="0.25">
      <c r="A31" s="62" t="s">
        <v>15</v>
      </c>
      <c r="B31" s="63"/>
      <c r="C31" s="63"/>
      <c r="D31" s="63"/>
      <c r="E31" s="64"/>
      <c r="F31" s="28">
        <f>F7+F15+F23+F27</f>
        <v>203845.69999999998</v>
      </c>
      <c r="G31" s="28">
        <f t="shared" ref="G31:I31" si="0">G7+G15+G23+G27</f>
        <v>0</v>
      </c>
      <c r="H31" s="28">
        <f t="shared" si="0"/>
        <v>-151124</v>
      </c>
      <c r="I31" s="28">
        <f t="shared" si="0"/>
        <v>52721.699999999983</v>
      </c>
      <c r="J31" s="28"/>
      <c r="K31" s="28"/>
    </row>
    <row r="32" spans="1:12" ht="15.6" customHeight="1" x14ac:dyDescent="0.25"/>
    <row r="33" spans="5:10" ht="60" customHeight="1" x14ac:dyDescent="0.25"/>
    <row r="34" spans="5:10" ht="56.45" customHeight="1" x14ac:dyDescent="0.25"/>
    <row r="35" spans="5:10" ht="15.75" customHeight="1" x14ac:dyDescent="0.25"/>
    <row r="36" spans="5:10" ht="15.75" customHeight="1" x14ac:dyDescent="0.25">
      <c r="G36" s="4"/>
      <c r="H36" s="4"/>
      <c r="I36" s="4"/>
      <c r="J36" s="4"/>
    </row>
    <row r="37" spans="5:10" ht="15.75" customHeight="1" x14ac:dyDescent="0.25">
      <c r="G37" s="4"/>
      <c r="H37" s="4"/>
      <c r="I37" s="4"/>
      <c r="J37" s="4"/>
    </row>
    <row r="38" spans="5:10" ht="15.75" customHeight="1" x14ac:dyDescent="0.25">
      <c r="G38" s="4"/>
      <c r="H38" s="4"/>
      <c r="I38" s="4"/>
      <c r="J38" s="4"/>
    </row>
    <row r="39" spans="5:10" ht="15.75" customHeight="1" x14ac:dyDescent="0.25"/>
    <row r="40" spans="5:10" ht="15.75" customHeight="1" x14ac:dyDescent="0.25">
      <c r="E40" s="5"/>
      <c r="F40" s="5"/>
      <c r="H40" s="30"/>
    </row>
    <row r="41" spans="5:10" ht="15.75" customHeight="1" x14ac:dyDescent="0.25">
      <c r="E41" s="5"/>
      <c r="F41" s="5"/>
      <c r="H41" s="30"/>
    </row>
    <row r="42" spans="5:10" ht="15.75" customHeight="1" x14ac:dyDescent="0.25">
      <c r="E42" s="5"/>
      <c r="F42" s="5"/>
      <c r="H42" s="30"/>
    </row>
    <row r="43" spans="5:10" ht="15.75" customHeight="1" x14ac:dyDescent="0.25">
      <c r="E43" s="5"/>
      <c r="F43" s="5"/>
      <c r="H43" s="30"/>
    </row>
    <row r="44" spans="5:10" ht="15" customHeight="1" x14ac:dyDescent="0.25">
      <c r="E44" s="5"/>
      <c r="F44" s="5"/>
      <c r="H44" s="30"/>
    </row>
    <row r="45" spans="5:10" ht="15" customHeight="1" x14ac:dyDescent="0.25">
      <c r="E45" s="5"/>
      <c r="F45" s="5"/>
      <c r="H45" s="30"/>
    </row>
    <row r="46" spans="5:10" ht="15" customHeight="1" x14ac:dyDescent="0.25">
      <c r="F46" s="29"/>
      <c r="G46" s="29"/>
      <c r="H46" s="30"/>
    </row>
  </sheetData>
  <mergeCells count="36">
    <mergeCell ref="A7:D7"/>
    <mergeCell ref="A23:D23"/>
    <mergeCell ref="A27:D27"/>
    <mergeCell ref="K29:K30"/>
    <mergeCell ref="A29:A30"/>
    <mergeCell ref="B29:B30"/>
    <mergeCell ref="C29:C30"/>
    <mergeCell ref="D29:D30"/>
    <mergeCell ref="E29:E30"/>
    <mergeCell ref="A28:K28"/>
    <mergeCell ref="A31:E31"/>
    <mergeCell ref="J2:K2"/>
    <mergeCell ref="A3:K3"/>
    <mergeCell ref="A5:A6"/>
    <mergeCell ref="B5:B6"/>
    <mergeCell ref="C5:C6"/>
    <mergeCell ref="D5:D6"/>
    <mergeCell ref="E5:E6"/>
    <mergeCell ref="J5:J6"/>
    <mergeCell ref="K5:K6"/>
    <mergeCell ref="F5:I5"/>
    <mergeCell ref="A10:A11"/>
    <mergeCell ref="A21:K21"/>
    <mergeCell ref="B10:B11"/>
    <mergeCell ref="C10:C11"/>
    <mergeCell ref="A8:K8"/>
    <mergeCell ref="D10:D11"/>
    <mergeCell ref="A24:K24"/>
    <mergeCell ref="B18:B19"/>
    <mergeCell ref="C18:C19"/>
    <mergeCell ref="D18:D19"/>
    <mergeCell ref="E18:E19"/>
    <mergeCell ref="A18:A19"/>
    <mergeCell ref="A16:K16"/>
    <mergeCell ref="A12:K12"/>
    <mergeCell ref="A15:D15"/>
  </mergeCells>
  <printOptions horizontalCentered="1"/>
  <pageMargins left="0.25" right="0.25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08.07.2026</vt:lpstr>
      <vt:lpstr>'08.07.2026'!Заголовки_для_друку</vt:lpstr>
      <vt:lpstr>'08.07.2026'!Область_друку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Щітченко Ігор Вікторович</dc:creator>
  <cp:lastModifiedBy>ТАШУТА Ярослав Сергійович</cp:lastModifiedBy>
  <cp:lastPrinted>2026-07-21T07:30:57Z</cp:lastPrinted>
  <dcterms:created xsi:type="dcterms:W3CDTF">2025-01-27T07:30:32Z</dcterms:created>
  <dcterms:modified xsi:type="dcterms:W3CDTF">2026-07-21T07:32:20Z</dcterms:modified>
</cp:coreProperties>
</file>